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48" yWindow="72" windowWidth="17544" windowHeight="8964"/>
  </bookViews>
  <sheets>
    <sheet name="TDSheet" sheetId="1" r:id="rId1"/>
  </sheets>
  <calcPr calcId="145621" refMode="R1C1"/>
</workbook>
</file>

<file path=xl/calcChain.xml><?xml version="1.0" encoding="utf-8"?>
<calcChain xmlns="http://schemas.openxmlformats.org/spreadsheetml/2006/main">
  <c r="N21" i="1" l="1"/>
  <c r="N20" i="1"/>
  <c r="N19" i="1"/>
  <c r="N18" i="1"/>
  <c r="N17" i="1"/>
  <c r="N16" i="1"/>
  <c r="N15" i="1"/>
  <c r="N14" i="1"/>
  <c r="N13" i="1"/>
  <c r="N12" i="1"/>
  <c r="N11" i="1"/>
  <c r="N10" i="1"/>
  <c r="N9" i="1"/>
  <c r="N22" i="1" s="1"/>
</calcChain>
</file>

<file path=xl/sharedStrings.xml><?xml version="1.0" encoding="utf-8"?>
<sst xmlns="http://schemas.openxmlformats.org/spreadsheetml/2006/main" count="156" uniqueCount="83">
  <si>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</si>
  <si>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</si>
  <si>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</si>
  <si>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</si>
  <si>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</si>
  <si>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</si>
  <si>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</si>
  <si>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</si>
  <si>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</si>
  <si>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</si>
  <si>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</si>
  <si>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</si>
  <si>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</si>
  <si>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</si>
  <si>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</si>
  <si>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</si>
  <si>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</si>
  <si>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</si>
  <si>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</si>
  <si>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</si>
  <si>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</si>
  <si>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</si>
  <si>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</si>
  <si>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</si>
  <si>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</si>
  <si>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</si>
  <si>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1</t>
  </si>
  <si>
    <t>ОБ03000025</t>
  </si>
  <si>
    <t>Фланец плоский приварной исп.1 DN100 PN10 Ст20 ГОСТ 33259-2015</t>
  </si>
  <si>
    <t>шт</t>
  </si>
  <si>
    <t>2</t>
  </si>
  <si>
    <t>ОБ03000026</t>
  </si>
  <si>
    <t>Фланец плоский приварной исп.1 DN100 PN16 Ст20 ГОСТ 33259-2015</t>
  </si>
  <si>
    <t>3</t>
  </si>
  <si>
    <t>ОБ03000029</t>
  </si>
  <si>
    <t>Фланец плоский приварной исп.1 DN125 PN10 Ст20 ГОСТ 33259-2015</t>
  </si>
  <si>
    <t>4</t>
  </si>
  <si>
    <t>ОБ03000031</t>
  </si>
  <si>
    <t>Фланец плоский приварной исп.1 DN150 PN10 Ст20 ГОСТ 33259-2015</t>
  </si>
  <si>
    <t>5</t>
  </si>
  <si>
    <t>ОБ03000034</t>
  </si>
  <si>
    <t>Фланец плоский приварной исп.1 DN200 PN10 Ст20 ГОСТ 33259-2015</t>
  </si>
  <si>
    <t>6</t>
  </si>
  <si>
    <t>ОБ03000043</t>
  </si>
  <si>
    <t>Фланец плоский приварной исп.1 DN300 PN10 Ст20 ГОСТ 33259-2015</t>
  </si>
  <si>
    <t>7</t>
  </si>
  <si>
    <t>ОБ03000049</t>
  </si>
  <si>
    <t>Фланец плоский приварной исп.1 DN400 PN10 Ст20 ГОСТ 33259-2015</t>
  </si>
  <si>
    <t>8</t>
  </si>
  <si>
    <t>ОБ03000055</t>
  </si>
  <si>
    <t>Фланец плоский приварной исп.1 DN50 PN10 Ст20 ГОСТ 33259-2015</t>
  </si>
  <si>
    <t>9</t>
  </si>
  <si>
    <t>ОБ03000057</t>
  </si>
  <si>
    <t>Фланец плоский приварной исп.1 DN65 PN10 Ст20 ГОСТ 33259-2015</t>
  </si>
  <si>
    <t>10</t>
  </si>
  <si>
    <t>ОБ03000062</t>
  </si>
  <si>
    <t>Фланец плоский приварной исп.1 DN80 PN10 Ст20 ГОСТ 33259-2015</t>
  </si>
  <si>
    <t>11</t>
  </si>
  <si>
    <t>ОБ03000067</t>
  </si>
  <si>
    <t>Фланец плоский приварной DN300 Ст20 глухой ГОСТ 33259-2015</t>
  </si>
  <si>
    <t>12</t>
  </si>
  <si>
    <t>ОБ03000075</t>
  </si>
  <si>
    <t>Фланец плоский приварной исп.1 DN250 PN10 Ст20 ГОСТ 33259-2015</t>
  </si>
  <si>
    <t>13</t>
  </si>
  <si>
    <t>ОБ03000122</t>
  </si>
  <si>
    <t>Фланец плоский приварной DN100 PN16 Ст20 ГОСТ 33259-2015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</si>
  <si>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</si>
  <si>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</si>
  <si>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</si>
  <si>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</si>
  <si>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</si>
  <si>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>Опцион Заказчика в стоимостном выражении в сторону уменьшения может составлять до</t>
  </si>
  <si>
    <t xml:space="preserve"> % от цены Договора.</t>
  </si>
  <si>
    <t>Опцион Заказчика в стоимостном выражении в сторону увеличения может составлять до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</si>
  <si>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</si>
  <si>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</si>
  <si>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согласно наименования</t>
  </si>
  <si>
    <t>ООО "Самарские коммунальные системы"</t>
  </si>
  <si>
    <t>г. Самара, ул. Антонова-Овсеенко, д. 48</t>
  </si>
  <si>
    <t>г. Самара, ул. Антонова-Овсеенко, д. 49</t>
  </si>
  <si>
    <t xml:space="preserve">УСЛОВИЯ ЗАКЛЮЧЕНИЯ ДОГОВОРА ( Техническое предложение +ЦЕНОВОЕ ПРЕДЛОЖЕНИЕ) на поставку ТМЦ </t>
  </si>
  <si>
    <t>Период поставки</t>
  </si>
  <si>
    <t>с даты подписания договора до 31.12.2024 г. (по заявкам)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</si>
</sst>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indexed="9"/>
        <bgColor indexed="8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4" borderId="8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5" borderId="9" xfId="0" applyNumberFormat="1" applyFont="1" applyFill="1" applyBorder="1" applyAlignment="1">
      <alignment horizontal="left" vertical="top" wrapText="1"/>
    </xf>
    <xf numFmtId="0" fontId="8" fillId="5" borderId="10" xfId="0" applyNumberFormat="1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 applyNumberFormat="1" applyAlignment="1">
      <alignment horizontal="left"/>
    </xf>
    <xf numFmtId="0" fontId="4" fillId="0" borderId="0" xfId="0" applyNumberFormat="1" applyFont="1" applyAlignment="1">
      <alignment horizontal="left" vertical="center"/>
    </xf>
    <xf numFmtId="0" fontId="3" fillId="4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/>
    </xf>
    <xf numFmtId="0" fontId="0" fillId="0" borderId="2" xfId="0" applyNumberFormat="1" applyBorder="1" applyAlignment="1">
      <alignment horizontal="center" wrapText="1"/>
    </xf>
    <xf numFmtId="0" fontId="0" fillId="2" borderId="2" xfId="0" applyNumberForma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left"/>
    </xf>
    <xf numFmtId="0" fontId="0" fillId="0" borderId="2" xfId="0" applyNumberFormat="1" applyFill="1" applyBorder="1" applyAlignment="1">
      <alignment horizontal="right"/>
    </xf>
    <xf numFmtId="0" fontId="0" fillId="0" borderId="2" xfId="0" applyNumberFormat="1" applyFill="1" applyBorder="1" applyAlignment="1">
      <alignment horizontal="left"/>
    </xf>
    <xf numFmtId="0" fontId="0" fillId="0" borderId="2" xfId="0" applyNumberForma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right"/>
    </xf>
    <xf numFmtId="0" fontId="3" fillId="0" borderId="2" xfId="0" applyFont="1" applyBorder="1" applyAlignment="1">
      <alignment horizontal="left" vertical="center" wrapText="1"/>
    </xf>
    <xf numFmtId="0" fontId="5" fillId="3" borderId="2" xfId="0" applyNumberFormat="1" applyFont="1" applyFill="1" applyBorder="1" applyAlignment="1">
      <alignment horizontal="center" vertical="top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X39"/>
  <sheetViews>
    <sheetView tabSelected="1" topLeftCell="A19" zoomScale="80" zoomScaleNormal="80" workbookViewId="0">
      <selection activeCell="M14" sqref="M14"/>
    </sheetView>
  </sheetViews>
  <sheetFormatPr defaultColWidth="10.42578125" defaultRowHeight="11.4" customHeight="1" x14ac:dyDescent="0.2"/>
  <cols>
    <col min="1" max="1" width="17" style="1" customWidth="1"/>
    <col min="2" max="2" width="12.140625" style="1" customWidth="1"/>
    <col min="3" max="3" width="11.7109375" style="1" customWidth="1"/>
    <col min="4" max="4" width="26.7109375" style="1" customWidth="1"/>
    <col min="5" max="5" width="0.140625" style="1" customWidth="1"/>
    <col min="6" max="6" width="29.7109375" style="1" customWidth="1"/>
    <col min="7" max="7" width="8.85546875" style="1" customWidth="1"/>
    <col min="8" max="8" width="14.7109375" style="1" customWidth="1"/>
    <col min="9" max="9" width="15.28515625" style="1" customWidth="1"/>
    <col min="10" max="10" width="14.42578125" style="1" customWidth="1"/>
    <col min="11" max="11" width="10" style="1" customWidth="1"/>
    <col min="12" max="12" width="24.5703125" style="1" customWidth="1"/>
    <col min="13" max="13" width="17.28515625" style="1" customWidth="1"/>
    <col min="14" max="14" width="22.42578125" style="1" customWidth="1"/>
    <col min="15" max="15" width="16" style="1" customWidth="1"/>
    <col min="16" max="16" width="27.7109375" style="1" customWidth="1"/>
    <col min="17" max="17" width="14.140625" style="1" customWidth="1"/>
    <col min="18" max="18" width="15.7109375" style="1" customWidth="1"/>
    <col min="19" max="19" width="15.85546875" style="1" customWidth="1"/>
    <col min="20" max="20" width="17.140625" style="1" customWidth="1"/>
    <col min="21" max="21" width="15.85546875" style="1" customWidth="1"/>
    <col min="22" max="22" width="15.42578125" style="1" customWidth="1"/>
    <col min="23" max="23" width="15.85546875" style="1" customWidth="1"/>
    <col min="24" max="24" width="10.140625" style="1" customWidth="1"/>
  </cols>
  <sheetData>
    <row r="1" spans="1:24" ht="15" customHeight="1" x14ac:dyDescent="0.25">
      <c r="W1" s="2" t="s">
        <v>0</v>
      </c>
    </row>
    <row r="2" spans="1:24" s="1" customFormat="1" ht="31.95" customHeight="1" x14ac:dyDescent="0.2">
      <c r="A2" s="3" t="s">
        <v>80</v>
      </c>
    </row>
    <row r="3" spans="1:24" s="1" customFormat="1" ht="18" customHeight="1" x14ac:dyDescent="0.2">
      <c r="A3" s="4" t="s">
        <v>1</v>
      </c>
      <c r="B3" s="5"/>
      <c r="C3" s="37"/>
      <c r="D3" s="37"/>
      <c r="E3" s="37"/>
      <c r="F3" s="37"/>
      <c r="G3" s="37"/>
      <c r="H3" s="37"/>
      <c r="I3" s="37"/>
      <c r="J3" s="37"/>
      <c r="K3" s="37"/>
    </row>
    <row r="4" spans="1:24" s="1" customFormat="1" ht="36" customHeight="1" x14ac:dyDescent="0.2">
      <c r="A4" s="6" t="s">
        <v>2</v>
      </c>
      <c r="B4" s="5"/>
      <c r="C4" s="37"/>
      <c r="D4" s="37"/>
      <c r="E4" s="37"/>
      <c r="F4" s="37"/>
      <c r="G4" s="37"/>
      <c r="H4" s="37"/>
      <c r="I4" s="37"/>
      <c r="J4" s="37"/>
      <c r="K4" s="37"/>
    </row>
    <row r="5" spans="1:24" ht="25.95" customHeight="1" x14ac:dyDescent="0.2">
      <c r="A5" s="6" t="s">
        <v>3</v>
      </c>
      <c r="B5" s="5"/>
      <c r="C5" s="37"/>
      <c r="D5" s="37"/>
      <c r="E5" s="37"/>
      <c r="F5" s="37"/>
      <c r="G5" s="37"/>
      <c r="H5" s="37"/>
      <c r="I5" s="37"/>
      <c r="J5" s="37"/>
      <c r="K5" s="37"/>
    </row>
    <row r="6" spans="1:24" ht="13.05" customHeight="1" x14ac:dyDescent="0.2"/>
    <row r="7" spans="1:24" ht="46.8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39" t="s">
        <v>81</v>
      </c>
      <c r="M7" s="14"/>
      <c r="N7" s="15"/>
      <c r="O7" s="38"/>
      <c r="P7" s="38"/>
      <c r="Q7" s="38"/>
      <c r="R7" s="38"/>
      <c r="S7" s="38"/>
      <c r="T7" s="38"/>
      <c r="U7" s="38"/>
      <c r="V7" s="38"/>
      <c r="W7" s="38"/>
      <c r="X7" s="38"/>
    </row>
    <row r="8" spans="1:24" s="1" customFormat="1" ht="76.05" customHeight="1" x14ac:dyDescent="0.2">
      <c r="A8" s="16" t="s">
        <v>4</v>
      </c>
      <c r="B8" s="17" t="s">
        <v>5</v>
      </c>
      <c r="C8" s="17" t="s">
        <v>6</v>
      </c>
      <c r="D8" s="17" t="s">
        <v>7</v>
      </c>
      <c r="E8" s="17"/>
      <c r="F8" s="17" t="s">
        <v>8</v>
      </c>
      <c r="G8" s="17" t="s">
        <v>9</v>
      </c>
      <c r="H8" s="17" t="s">
        <v>10</v>
      </c>
      <c r="I8" s="17" t="s">
        <v>11</v>
      </c>
      <c r="J8" s="17" t="s">
        <v>12</v>
      </c>
      <c r="K8" s="17" t="s">
        <v>13</v>
      </c>
      <c r="L8" s="40"/>
      <c r="M8" s="18" t="s">
        <v>14</v>
      </c>
      <c r="N8" s="17" t="s">
        <v>15</v>
      </c>
      <c r="O8" s="19" t="s">
        <v>16</v>
      </c>
      <c r="P8" s="19" t="s">
        <v>17</v>
      </c>
      <c r="Q8" s="19" t="s">
        <v>18</v>
      </c>
      <c r="R8" s="19" t="s">
        <v>19</v>
      </c>
      <c r="S8" s="19" t="s">
        <v>20</v>
      </c>
      <c r="T8" s="19" t="s">
        <v>21</v>
      </c>
      <c r="U8" s="19" t="s">
        <v>22</v>
      </c>
      <c r="V8" s="19" t="s">
        <v>23</v>
      </c>
      <c r="W8" s="19" t="s">
        <v>24</v>
      </c>
      <c r="X8" s="19" t="s">
        <v>25</v>
      </c>
    </row>
    <row r="9" spans="1:24" ht="52.8" x14ac:dyDescent="0.2">
      <c r="A9" s="41" t="s">
        <v>26</v>
      </c>
      <c r="B9" s="41">
        <v>1</v>
      </c>
      <c r="C9" s="22" t="s">
        <v>27</v>
      </c>
      <c r="D9" s="21" t="s">
        <v>28</v>
      </c>
      <c r="E9" s="20"/>
      <c r="F9" s="11" t="s">
        <v>76</v>
      </c>
      <c r="G9" s="20" t="s">
        <v>29</v>
      </c>
      <c r="H9" s="12" t="s">
        <v>77</v>
      </c>
      <c r="I9" s="12" t="s">
        <v>77</v>
      </c>
      <c r="J9" s="21" t="s">
        <v>78</v>
      </c>
      <c r="K9" s="22">
        <v>266</v>
      </c>
      <c r="L9" s="23" t="s">
        <v>82</v>
      </c>
      <c r="M9" s="22">
        <v>601.79999999999995</v>
      </c>
      <c r="N9" s="22">
        <f>M9*K9</f>
        <v>160078.79999999999</v>
      </c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ht="52.8" x14ac:dyDescent="0.2">
      <c r="A10" s="41" t="s">
        <v>30</v>
      </c>
      <c r="B10" s="41">
        <v>1</v>
      </c>
      <c r="C10" s="22" t="s">
        <v>31</v>
      </c>
      <c r="D10" s="21" t="s">
        <v>32</v>
      </c>
      <c r="E10" s="20"/>
      <c r="F10" s="11" t="s">
        <v>76</v>
      </c>
      <c r="G10" s="20" t="s">
        <v>29</v>
      </c>
      <c r="H10" s="12" t="s">
        <v>77</v>
      </c>
      <c r="I10" s="12" t="s">
        <v>77</v>
      </c>
      <c r="J10" s="21" t="s">
        <v>78</v>
      </c>
      <c r="K10" s="22">
        <v>26</v>
      </c>
      <c r="L10" s="23" t="s">
        <v>82</v>
      </c>
      <c r="M10" s="22">
        <v>634.23</v>
      </c>
      <c r="N10" s="22">
        <f>M10*K10</f>
        <v>16489.98</v>
      </c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ht="52.8" x14ac:dyDescent="0.2">
      <c r="A11" s="41" t="s">
        <v>33</v>
      </c>
      <c r="B11" s="41">
        <v>1</v>
      </c>
      <c r="C11" s="22" t="s">
        <v>34</v>
      </c>
      <c r="D11" s="21" t="s">
        <v>35</v>
      </c>
      <c r="E11" s="20"/>
      <c r="F11" s="11" t="s">
        <v>76</v>
      </c>
      <c r="G11" s="20" t="s">
        <v>29</v>
      </c>
      <c r="H11" s="12" t="s">
        <v>77</v>
      </c>
      <c r="I11" s="12" t="s">
        <v>77</v>
      </c>
      <c r="J11" s="21" t="s">
        <v>78</v>
      </c>
      <c r="K11" s="22">
        <v>18</v>
      </c>
      <c r="L11" s="23" t="s">
        <v>82</v>
      </c>
      <c r="M11" s="22">
        <v>765.57</v>
      </c>
      <c r="N11" s="22">
        <f>M11*K11</f>
        <v>13780.26</v>
      </c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ht="52.8" x14ac:dyDescent="0.2">
      <c r="A12" s="41" t="s">
        <v>36</v>
      </c>
      <c r="B12" s="41">
        <v>1</v>
      </c>
      <c r="C12" s="22" t="s">
        <v>37</v>
      </c>
      <c r="D12" s="21" t="s">
        <v>38</v>
      </c>
      <c r="E12" s="20"/>
      <c r="F12" s="11" t="s">
        <v>76</v>
      </c>
      <c r="G12" s="20" t="s">
        <v>29</v>
      </c>
      <c r="H12" s="12" t="s">
        <v>77</v>
      </c>
      <c r="I12" s="12" t="s">
        <v>77</v>
      </c>
      <c r="J12" s="21" t="s">
        <v>78</v>
      </c>
      <c r="K12" s="22">
        <v>311</v>
      </c>
      <c r="L12" s="23" t="s">
        <v>82</v>
      </c>
      <c r="M12" s="22">
        <v>913.58</v>
      </c>
      <c r="N12" s="22">
        <f>M12*K12</f>
        <v>284123.38</v>
      </c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ht="52.8" x14ac:dyDescent="0.2">
      <c r="A13" s="41" t="s">
        <v>39</v>
      </c>
      <c r="B13" s="41">
        <v>1</v>
      </c>
      <c r="C13" s="22" t="s">
        <v>40</v>
      </c>
      <c r="D13" s="21" t="s">
        <v>41</v>
      </c>
      <c r="E13" s="20"/>
      <c r="F13" s="11" t="s">
        <v>76</v>
      </c>
      <c r="G13" s="20" t="s">
        <v>29</v>
      </c>
      <c r="H13" s="12" t="s">
        <v>77</v>
      </c>
      <c r="I13" s="12" t="s">
        <v>77</v>
      </c>
      <c r="J13" s="21" t="s">
        <v>78</v>
      </c>
      <c r="K13" s="22">
        <v>238</v>
      </c>
      <c r="L13" s="23" t="s">
        <v>82</v>
      </c>
      <c r="M13" s="22">
        <v>1452.32</v>
      </c>
      <c r="N13" s="22">
        <f>M13*K13</f>
        <v>345652.16</v>
      </c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ht="52.8" x14ac:dyDescent="0.2">
      <c r="A14" s="41" t="s">
        <v>42</v>
      </c>
      <c r="B14" s="41">
        <v>1</v>
      </c>
      <c r="C14" s="22" t="s">
        <v>43</v>
      </c>
      <c r="D14" s="21" t="s">
        <v>44</v>
      </c>
      <c r="E14" s="20"/>
      <c r="F14" s="11" t="s">
        <v>76</v>
      </c>
      <c r="G14" s="20" t="s">
        <v>29</v>
      </c>
      <c r="H14" s="12" t="s">
        <v>77</v>
      </c>
      <c r="I14" s="12" t="s">
        <v>77</v>
      </c>
      <c r="J14" s="21" t="s">
        <v>78</v>
      </c>
      <c r="K14" s="22">
        <v>143</v>
      </c>
      <c r="L14" s="23" t="s">
        <v>82</v>
      </c>
      <c r="M14" s="22">
        <v>1942.39</v>
      </c>
      <c r="N14" s="22">
        <f>M14*K14</f>
        <v>277761.77</v>
      </c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ht="52.8" x14ac:dyDescent="0.2">
      <c r="A15" s="41" t="s">
        <v>45</v>
      </c>
      <c r="B15" s="41">
        <v>1</v>
      </c>
      <c r="C15" s="22" t="s">
        <v>46</v>
      </c>
      <c r="D15" s="21" t="s">
        <v>47</v>
      </c>
      <c r="E15" s="20"/>
      <c r="F15" s="11" t="s">
        <v>76</v>
      </c>
      <c r="G15" s="20" t="s">
        <v>29</v>
      </c>
      <c r="H15" s="12" t="s">
        <v>77</v>
      </c>
      <c r="I15" s="12" t="s">
        <v>77</v>
      </c>
      <c r="J15" s="21" t="s">
        <v>78</v>
      </c>
      <c r="K15" s="22">
        <v>2</v>
      </c>
      <c r="L15" s="23" t="s">
        <v>82</v>
      </c>
      <c r="M15" s="22">
        <v>6000</v>
      </c>
      <c r="N15" s="22">
        <f>M15*K15</f>
        <v>12000</v>
      </c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ht="52.8" x14ac:dyDescent="0.2">
      <c r="A16" s="41" t="s">
        <v>48</v>
      </c>
      <c r="B16" s="41">
        <v>1</v>
      </c>
      <c r="C16" s="22" t="s">
        <v>49</v>
      </c>
      <c r="D16" s="21" t="s">
        <v>50</v>
      </c>
      <c r="E16" s="20"/>
      <c r="F16" s="11" t="s">
        <v>76</v>
      </c>
      <c r="G16" s="20" t="s">
        <v>29</v>
      </c>
      <c r="H16" s="12" t="s">
        <v>77</v>
      </c>
      <c r="I16" s="12" t="s">
        <v>77</v>
      </c>
      <c r="J16" s="21" t="s">
        <v>78</v>
      </c>
      <c r="K16" s="22">
        <v>145</v>
      </c>
      <c r="L16" s="23" t="s">
        <v>82</v>
      </c>
      <c r="M16" s="22">
        <v>289.62</v>
      </c>
      <c r="N16" s="22">
        <f>M16*K16</f>
        <v>41994.9</v>
      </c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ht="52.8" x14ac:dyDescent="0.2">
      <c r="A17" s="41" t="s">
        <v>51</v>
      </c>
      <c r="B17" s="41">
        <v>1</v>
      </c>
      <c r="C17" s="22" t="s">
        <v>52</v>
      </c>
      <c r="D17" s="21" t="s">
        <v>53</v>
      </c>
      <c r="E17" s="20"/>
      <c r="F17" s="11" t="s">
        <v>76</v>
      </c>
      <c r="G17" s="20" t="s">
        <v>29</v>
      </c>
      <c r="H17" s="12" t="s">
        <v>77</v>
      </c>
      <c r="I17" s="12" t="s">
        <v>77</v>
      </c>
      <c r="J17" s="21" t="s">
        <v>78</v>
      </c>
      <c r="K17" s="22">
        <v>6</v>
      </c>
      <c r="L17" s="23" t="s">
        <v>82</v>
      </c>
      <c r="M17" s="22">
        <v>402.45</v>
      </c>
      <c r="N17" s="22">
        <f>M17*K17</f>
        <v>2414.6999999999998</v>
      </c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ht="52.8" x14ac:dyDescent="0.2">
      <c r="A18" s="41" t="s">
        <v>54</v>
      </c>
      <c r="B18" s="41">
        <v>1</v>
      </c>
      <c r="C18" s="22" t="s">
        <v>55</v>
      </c>
      <c r="D18" s="21" t="s">
        <v>56</v>
      </c>
      <c r="E18" s="20"/>
      <c r="F18" s="11" t="s">
        <v>76</v>
      </c>
      <c r="G18" s="20" t="s">
        <v>29</v>
      </c>
      <c r="H18" s="12" t="s">
        <v>77</v>
      </c>
      <c r="I18" s="12" t="s">
        <v>77</v>
      </c>
      <c r="J18" s="21" t="s">
        <v>78</v>
      </c>
      <c r="K18" s="22">
        <v>105</v>
      </c>
      <c r="L18" s="23" t="s">
        <v>82</v>
      </c>
      <c r="M18" s="22">
        <v>484.3</v>
      </c>
      <c r="N18" s="22">
        <f>M18*K18</f>
        <v>50851.5</v>
      </c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ht="52.8" x14ac:dyDescent="0.2">
      <c r="A19" s="41" t="s">
        <v>57</v>
      </c>
      <c r="B19" s="41">
        <v>1</v>
      </c>
      <c r="C19" s="22" t="s">
        <v>58</v>
      </c>
      <c r="D19" s="21" t="s">
        <v>59</v>
      </c>
      <c r="E19" s="20"/>
      <c r="F19" s="11" t="s">
        <v>76</v>
      </c>
      <c r="G19" s="20" t="s">
        <v>29</v>
      </c>
      <c r="H19" s="12" t="s">
        <v>77</v>
      </c>
      <c r="I19" s="12" t="s">
        <v>77</v>
      </c>
      <c r="J19" s="21" t="s">
        <v>78</v>
      </c>
      <c r="K19" s="22">
        <v>10</v>
      </c>
      <c r="L19" s="23" t="s">
        <v>82</v>
      </c>
      <c r="M19" s="22">
        <v>3776.35</v>
      </c>
      <c r="N19" s="22">
        <f>M19*K19</f>
        <v>37763.5</v>
      </c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ht="52.8" x14ac:dyDescent="0.2">
      <c r="A20" s="41" t="s">
        <v>60</v>
      </c>
      <c r="B20" s="41">
        <v>1</v>
      </c>
      <c r="C20" s="22" t="s">
        <v>61</v>
      </c>
      <c r="D20" s="21" t="s">
        <v>62</v>
      </c>
      <c r="E20" s="20"/>
      <c r="F20" s="11" t="s">
        <v>76</v>
      </c>
      <c r="G20" s="20" t="s">
        <v>29</v>
      </c>
      <c r="H20" s="12" t="s">
        <v>77</v>
      </c>
      <c r="I20" s="12" t="s">
        <v>77</v>
      </c>
      <c r="J20" s="21" t="s">
        <v>78</v>
      </c>
      <c r="K20" s="22">
        <v>35</v>
      </c>
      <c r="L20" s="23" t="s">
        <v>82</v>
      </c>
      <c r="M20" s="22">
        <v>1756.92</v>
      </c>
      <c r="N20" s="22">
        <f>M20*K20</f>
        <v>61492.200000000004</v>
      </c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ht="52.8" x14ac:dyDescent="0.2">
      <c r="A21" s="41" t="s">
        <v>63</v>
      </c>
      <c r="B21" s="41">
        <v>1</v>
      </c>
      <c r="C21" s="22" t="s">
        <v>64</v>
      </c>
      <c r="D21" s="21" t="s">
        <v>65</v>
      </c>
      <c r="E21" s="20"/>
      <c r="F21" s="11" t="s">
        <v>76</v>
      </c>
      <c r="G21" s="20" t="s">
        <v>29</v>
      </c>
      <c r="H21" s="12" t="s">
        <v>77</v>
      </c>
      <c r="I21" s="12" t="s">
        <v>77</v>
      </c>
      <c r="J21" s="21" t="s">
        <v>79</v>
      </c>
      <c r="K21" s="22">
        <v>2</v>
      </c>
      <c r="L21" s="23" t="s">
        <v>82</v>
      </c>
      <c r="M21" s="22">
        <v>928.23</v>
      </c>
      <c r="N21" s="22">
        <f>M21*K21</f>
        <v>1856.46</v>
      </c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3" customFormat="1" ht="17.399999999999999" customHeight="1" x14ac:dyDescent="0.2">
      <c r="A22" s="36" t="s">
        <v>66</v>
      </c>
      <c r="B22" s="36"/>
      <c r="C22" s="36"/>
      <c r="D22" s="36"/>
      <c r="E22" s="36"/>
      <c r="F22" s="36"/>
      <c r="G22" s="36"/>
      <c r="H22" s="36"/>
      <c r="I22" s="36"/>
      <c r="J22" s="36"/>
      <c r="K22" s="25">
        <v>0</v>
      </c>
      <c r="L22" s="26"/>
      <c r="M22" s="26"/>
      <c r="N22" s="27">
        <f>SUM(N9:N21)</f>
        <v>1306259.6099999999</v>
      </c>
      <c r="O22" s="26"/>
      <c r="P22" s="26"/>
      <c r="Q22" s="26"/>
      <c r="R22" s="26"/>
      <c r="S22" s="26"/>
      <c r="T22" s="26"/>
      <c r="U22" s="26"/>
      <c r="V22" s="26"/>
      <c r="W22" s="26"/>
      <c r="X22" s="26"/>
    </row>
    <row r="23" spans="1:24" ht="13.05" customHeight="1" x14ac:dyDescent="0.2"/>
    <row r="24" spans="1:24" ht="58.05" customHeight="1" x14ac:dyDescent="0.2">
      <c r="A24" s="7" t="s">
        <v>67</v>
      </c>
      <c r="B24" s="7"/>
      <c r="C24" s="28" t="s">
        <v>68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</row>
    <row r="25" spans="1:24" s="1" customFormat="1" ht="37.049999999999997" customHeight="1" x14ac:dyDescent="0.2">
      <c r="A25" s="29" t="s">
        <v>69</v>
      </c>
      <c r="B25" s="29"/>
      <c r="C25" s="29" t="s">
        <v>70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</row>
    <row r="26" spans="1:24" s="1" customFormat="1" ht="22.05" customHeight="1" x14ac:dyDescent="0.25">
      <c r="A26" s="30"/>
      <c r="B26" s="30"/>
      <c r="C26" s="32" t="s">
        <v>71</v>
      </c>
      <c r="D26" s="32"/>
      <c r="E26" s="32"/>
      <c r="F26" s="32"/>
      <c r="G26" s="32"/>
      <c r="H26" s="32"/>
      <c r="I26" s="32"/>
      <c r="J26" s="33" t="s">
        <v>72</v>
      </c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</row>
    <row r="27" spans="1:24" s="1" customFormat="1" ht="22.05" customHeight="1" x14ac:dyDescent="0.2">
      <c r="A27" s="30"/>
      <c r="B27" s="30"/>
      <c r="C27" s="34" t="s">
        <v>73</v>
      </c>
      <c r="D27" s="34"/>
      <c r="E27" s="34"/>
      <c r="F27" s="34"/>
      <c r="G27" s="34"/>
      <c r="H27" s="34"/>
      <c r="I27" s="34"/>
      <c r="J27" s="35" t="s">
        <v>72</v>
      </c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</row>
    <row r="28" spans="1:24" s="1" customFormat="1" ht="57" customHeight="1" x14ac:dyDescent="0.2">
      <c r="A28" s="31"/>
      <c r="B28" s="31"/>
      <c r="C28" s="31" t="s">
        <v>74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</row>
    <row r="29" spans="1:24" ht="15" customHeight="1" x14ac:dyDescent="0.2"/>
    <row r="30" spans="1:24" ht="15" customHeight="1" x14ac:dyDescent="0.2"/>
    <row r="31" spans="1:24" ht="15" customHeight="1" x14ac:dyDescent="0.2"/>
    <row r="32" spans="1:24" ht="15" customHeight="1" x14ac:dyDescent="0.2"/>
    <row r="33" spans="2:6" ht="15" customHeight="1" x14ac:dyDescent="0.2">
      <c r="B33" s="8"/>
      <c r="C33" s="8"/>
      <c r="D33" s="8"/>
      <c r="F33" s="9" t="s">
        <v>75</v>
      </c>
    </row>
    <row r="34" spans="2:6" ht="15" customHeight="1" x14ac:dyDescent="0.2"/>
    <row r="35" spans="2:6" ht="15" customHeight="1" x14ac:dyDescent="0.2">
      <c r="B35" s="8"/>
      <c r="C35" s="8"/>
      <c r="D35" s="8"/>
    </row>
    <row r="36" spans="2:6" ht="15" customHeight="1" x14ac:dyDescent="0.2"/>
    <row r="37" spans="2:6" ht="15" customHeight="1" x14ac:dyDescent="0.2">
      <c r="B37" s="8"/>
      <c r="C37" s="8"/>
      <c r="D37" s="8"/>
      <c r="F37" s="10"/>
    </row>
    <row r="38" spans="2:6" ht="15" customHeight="1" x14ac:dyDescent="0.2"/>
    <row r="39" spans="2:6" ht="15" customHeight="1" x14ac:dyDescent="0.2"/>
  </sheetData>
  <mergeCells count="15">
    <mergeCell ref="O7:X7"/>
    <mergeCell ref="L7:L8"/>
    <mergeCell ref="A22:J22"/>
    <mergeCell ref="C3:K3"/>
    <mergeCell ref="C4:K4"/>
    <mergeCell ref="C5:K5"/>
    <mergeCell ref="C24:W24"/>
    <mergeCell ref="A25:A28"/>
    <mergeCell ref="B25:B28"/>
    <mergeCell ref="C25:W25"/>
    <mergeCell ref="C26:I26"/>
    <mergeCell ref="J26:W26"/>
    <mergeCell ref="C27:I27"/>
    <mergeCell ref="J27:W27"/>
    <mergeCell ref="C28:W28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Скворцова Елена Владимировна</cp:lastModifiedBy>
  <dcterms:modified xsi:type="dcterms:W3CDTF">2024-01-19T04:38:42Z</dcterms:modified>
</cp:coreProperties>
</file>